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188\"/>
    </mc:Choice>
  </mc:AlternateContent>
  <bookViews>
    <workbookView xWindow="0" yWindow="0" windowWidth="28800" windowHeight="12300"/>
  </bookViews>
  <sheets>
    <sheet name="1 08 07141 01 0000 1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>'[2]за 2012 УФК'!#REF!</definedName>
    <definedName name="XDO_GROUP_?LINE_S1_2_empty?">'[2]за 2012 УФК'!#REF!</definedName>
    <definedName name="XDO_GROUP_?LINE_s2_1_empty?">'[3]2'!#REF!</definedName>
    <definedName name="XDO_GROUP_?LINE_s2_3_empty?">'[3]2'!#REF!</definedName>
    <definedName name="XDO_GROUP_?LINE_s2_4_empty?">'[3]2'!#REF!</definedName>
    <definedName name="XDO_GROUP_?LINE_s3_1_empty?">'[3]3'!#REF!</definedName>
    <definedName name="XDO_GROUP_?LINE_s3_11_empty?">'[3]3'!#REF!</definedName>
    <definedName name="XDO_GROUP_?LINE_s3_12_empty?">'[3]3'!#REF!</definedName>
    <definedName name="XDO_GROUP_?LINE_s3_13_empty?">'[3]3'!#REF!</definedName>
    <definedName name="XDO_GROUP_?LINE_s3_2_empty?">'[3]3'!#REF!</definedName>
    <definedName name="XDO_GROUP_?LINE_s3_4_empty?">'[3]3'!#REF!</definedName>
    <definedName name="XDO_GROUP_?LINE_s3_6_empty?">'[3]3'!#REF!</definedName>
    <definedName name="XDO_GROUP_?LINE_s3_7_empty?">'[3]3'!#REF!</definedName>
    <definedName name="XDO_GROUP_?LINE_s3_9_empty?">'[3]3'!#REF!</definedName>
    <definedName name="а1">#REF!</definedName>
    <definedName name="_xlnm.Print_Titles" localSheetId="0">'1 08 07141 01 0000 110'!$7:$8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K21" i="1" l="1"/>
  <c r="I21" i="1"/>
  <c r="L14" i="1"/>
  <c r="L18" i="1"/>
  <c r="L22" i="1"/>
  <c r="L10" i="1"/>
  <c r="M10" i="1" s="1"/>
  <c r="L12" i="1"/>
  <c r="L13" i="1"/>
  <c r="L16" i="1"/>
  <c r="L17" i="1"/>
  <c r="L20" i="1"/>
  <c r="L11" i="1"/>
  <c r="L15" i="1"/>
  <c r="L19" i="1"/>
  <c r="L23" i="1"/>
  <c r="G22" i="1" l="1"/>
  <c r="M11" i="1" l="1"/>
  <c r="M12" i="1"/>
  <c r="M13" i="1"/>
  <c r="M14" i="1"/>
  <c r="M15" i="1"/>
  <c r="M16" i="1"/>
  <c r="N17" i="1"/>
  <c r="M18" i="1"/>
  <c r="M19" i="1"/>
  <c r="M20" i="1"/>
  <c r="N22" i="1"/>
  <c r="M23" i="1"/>
  <c r="K14" i="1"/>
  <c r="K16" i="1"/>
  <c r="K17" i="1"/>
  <c r="K18" i="1"/>
  <c r="K19" i="1"/>
  <c r="K20" i="1"/>
  <c r="K23" i="1"/>
  <c r="I14" i="1"/>
  <c r="I16" i="1"/>
  <c r="I17" i="1"/>
  <c r="I18" i="1"/>
  <c r="I19" i="1"/>
  <c r="I20" i="1"/>
  <c r="I23" i="1"/>
  <c r="G11" i="1"/>
  <c r="G12" i="1"/>
  <c r="G13" i="1"/>
  <c r="G14" i="1"/>
  <c r="G15" i="1"/>
  <c r="G16" i="1"/>
  <c r="G17" i="1"/>
  <c r="G18" i="1"/>
  <c r="G19" i="1"/>
  <c r="G20" i="1"/>
  <c r="G21" i="1"/>
  <c r="G23" i="1"/>
  <c r="G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10" i="1"/>
  <c r="K24" i="1" l="1"/>
  <c r="N14" i="1"/>
  <c r="P14" i="1" s="1"/>
  <c r="R14" i="1" s="1"/>
  <c r="S14" i="1" s="1"/>
  <c r="N15" i="1"/>
  <c r="O15" i="1" s="1"/>
  <c r="N12" i="1"/>
  <c r="P12" i="1" s="1"/>
  <c r="Q12" i="1" s="1"/>
  <c r="N10" i="1"/>
  <c r="P10" i="1" s="1"/>
  <c r="R10" i="1" s="1"/>
  <c r="S10" i="1" s="1"/>
  <c r="O22" i="1"/>
  <c r="P22" i="1"/>
  <c r="R22" i="1" s="1"/>
  <c r="S22" i="1" s="1"/>
  <c r="N23" i="1"/>
  <c r="M22" i="1"/>
  <c r="N18" i="1"/>
  <c r="N16" i="1"/>
  <c r="O16" i="1" s="1"/>
  <c r="I24" i="1"/>
  <c r="N11" i="1"/>
  <c r="N20" i="1"/>
  <c r="P20" i="1" s="1"/>
  <c r="Q20" i="1" s="1"/>
  <c r="N19" i="1"/>
  <c r="O17" i="1"/>
  <c r="P17" i="1"/>
  <c r="G24" i="1"/>
  <c r="M17" i="1"/>
  <c r="N13" i="1"/>
  <c r="M24" i="1" l="1"/>
  <c r="O14" i="1"/>
  <c r="Q14" i="1"/>
  <c r="Q22" i="1"/>
  <c r="R12" i="1"/>
  <c r="S12" i="1" s="1"/>
  <c r="P16" i="1"/>
  <c r="Q16" i="1" s="1"/>
  <c r="O12" i="1"/>
  <c r="P15" i="1"/>
  <c r="R15" i="1" s="1"/>
  <c r="S15" i="1" s="1"/>
  <c r="O10" i="1"/>
  <c r="Q10" i="1"/>
  <c r="O20" i="1"/>
  <c r="R20" i="1"/>
  <c r="S20" i="1" s="1"/>
  <c r="O18" i="1"/>
  <c r="P18" i="1"/>
  <c r="O19" i="1"/>
  <c r="P19" i="1"/>
  <c r="O23" i="1"/>
  <c r="P23" i="1"/>
  <c r="O11" i="1"/>
  <c r="P11" i="1"/>
  <c r="Q17" i="1"/>
  <c r="R17" i="1"/>
  <c r="S17" i="1" s="1"/>
  <c r="R16" i="1"/>
  <c r="S16" i="1" s="1"/>
  <c r="P13" i="1"/>
  <c r="O13" i="1"/>
  <c r="O21" i="1"/>
  <c r="Q15" i="1" l="1"/>
  <c r="Q18" i="1"/>
  <c r="R18" i="1"/>
  <c r="S18" i="1" s="1"/>
  <c r="O24" i="1"/>
  <c r="Q11" i="1"/>
  <c r="R11" i="1"/>
  <c r="S11" i="1" s="1"/>
  <c r="Q19" i="1"/>
  <c r="R19" i="1"/>
  <c r="S19" i="1" s="1"/>
  <c r="R23" i="1"/>
  <c r="S23" i="1" s="1"/>
  <c r="Q23" i="1"/>
  <c r="Q21" i="1"/>
  <c r="R21" i="1"/>
  <c r="S21" i="1" s="1"/>
  <c r="Q13" i="1"/>
  <c r="R13" i="1"/>
  <c r="S13" i="1" s="1"/>
  <c r="S24" i="1" l="1"/>
  <c r="Q24" i="1"/>
  <c r="E24" i="1" l="1"/>
</calcChain>
</file>

<file path=xl/sharedStrings.xml><?xml version="1.0" encoding="utf-8"?>
<sst xmlns="http://schemas.openxmlformats.org/spreadsheetml/2006/main" count="58" uniqueCount="47">
  <si>
    <t>Наименование государственной пошлины (по видам юридически значимых действий)</t>
  </si>
  <si>
    <t>Размер государственной пошлины,  руб.</t>
  </si>
  <si>
    <t xml:space="preserve">Количество </t>
  </si>
  <si>
    <t>Сумма, тыс.руб.</t>
  </si>
  <si>
    <t>1</t>
  </si>
  <si>
    <t xml:space="preserve"> За  выдачу государственных регистрационных знаков на автомобили в том числе взамен утраченных или пришедших в негодность</t>
  </si>
  <si>
    <t>2</t>
  </si>
  <si>
    <t>3</t>
  </si>
  <si>
    <t xml:space="preserve"> За выдачу паспорта транспортного средства, в том числе взамен утраченного или пришедшего в негодность</t>
  </si>
  <si>
    <t>За выдачу свидетельства о регистрации транспортного средства, в том числе взамен утраченного или пришедшего в негодность</t>
  </si>
  <si>
    <t>За временную регистрацию ранее зарегистрированных транспортных средств по месту их пребывания</t>
  </si>
  <si>
    <t>За внесение изменений в выданный ранее паспорт транспортного средства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</si>
  <si>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металлической основе, на автомобили
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</si>
  <si>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металлической основе, на мототраспортные средства, прицепы 
</t>
  </si>
  <si>
    <t xml:space="preserve"> За выдачу государственных регистрационных знаков транспортных средств "Транзит", в том числе взамен утраченных или пришедших в негодность изготавливаемых из расходных материалов на бумажной основе
</t>
  </si>
  <si>
    <t xml:space="preserve"> За выдачу свидетельства на высвободившийся номерной агрегат, в том числе взамен утраченного или пришедшего в негодность </t>
  </si>
  <si>
    <t>За выдачу свидетельства о соответствии конструкции транспортного средства требованиям безопасности дорожного движения, в том числе взамен утраченного или пришедшего в негодность</t>
  </si>
  <si>
    <t>За выдачу национального водительского удостоверения, изготавливаемого из расходных материалов на пластикой основе</t>
  </si>
  <si>
    <t>За выдачу международного водительского удостоверения, в том числе взамен утраченного или пришедшего в негодность</t>
  </si>
  <si>
    <t xml:space="preserve"> За выдачу временного разрешения на право управления транспортными средствами, в том числе взамен утраченного или пришедшего в негодность </t>
  </si>
  <si>
    <t>Всего</t>
  </si>
  <si>
    <t xml:space="preserve"> 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 ВОДИТЕЛЬСКИХ УДОСТОВЕРЕНИЙ</t>
  </si>
  <si>
    <t xml:space="preserve">№ п/п </t>
  </si>
  <si>
    <t>Факт 2015 года</t>
  </si>
  <si>
    <t>Факт 2016 года</t>
  </si>
  <si>
    <t>Факт 2017 года</t>
  </si>
  <si>
    <t>Расчет прогноза доходов на плановый 2020 год</t>
  </si>
  <si>
    <t>Расчет прогноза доходов на плановый 2021 год</t>
  </si>
  <si>
    <t>Количество</t>
  </si>
  <si>
    <t>Сумма, тыс. руб.</t>
  </si>
  <si>
    <t>Факт 2018 года</t>
  </si>
  <si>
    <t>Расчет прогноза доходов на плановый 2019 год (согласно Методике)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</si>
  <si>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</si>
  <si>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</si>
  <si>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</si>
  <si>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</si>
  <si>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</si>
  <si>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</si>
  <si>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</si>
  <si>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</si>
  <si>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</si>
  <si>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</si>
  <si>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</si>
  <si>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Среднегодовое количество действий (обращений) за 3 предшествующих года</t>
  </si>
  <si>
    <t>Расчет прогноза доходов на плановый 2022 год</t>
  </si>
  <si>
    <t>тыс. рублей</t>
  </si>
  <si>
    <t xml:space="preserve"> За  выдачу государственных регистрационных знаков на мототранспортные средства и прицепы, в том числе взамен утраченных или пришедших в негодность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</si>
</sst>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d\ mmmm\ yy"/>
    <numFmt numFmtId="166" formatCode="#,##0.00&quot; &quot;[$руб.-419];[Red]&quot;-&quot;#,##0.00&quot; &quot;[$руб.-419]"/>
    <numFmt numFmtId="167" formatCode="mmmm"/>
    <numFmt numFmtId="168" formatCode="[$$-409]#,##0.00_ ;\-[$$-409]#,##0.00\ "/>
    <numFmt numFmtId="169" formatCode="#,##0.00000"/>
    <numFmt numFmtId="170" formatCode="#,##0.00;\(#,##0.00\)"/>
  </numFmts>
  <fonts count="45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5">
    <xf numFmtId="0" fontId="0" fillId="0" borderId="0"/>
    <xf numFmtId="0" fontId="7" fillId="0" borderId="0"/>
    <xf numFmtId="0" fontId="7" fillId="0" borderId="0"/>
    <xf numFmtId="0" fontId="12" fillId="0" borderId="0"/>
    <xf numFmtId="16" fontId="15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/>
    <xf numFmtId="0" fontId="7" fillId="7" borderId="0" applyNumberFormat="0" applyBorder="0" applyAlignment="0" applyProtection="0"/>
    <xf numFmtId="0" fontId="7" fillId="9" borderId="0"/>
    <xf numFmtId="0" fontId="7" fillId="10" borderId="0" applyNumberFormat="0" applyBorder="0" applyAlignment="0" applyProtection="0"/>
    <xf numFmtId="0" fontId="7" fillId="11" borderId="0"/>
    <xf numFmtId="0" fontId="7" fillId="12" borderId="0" applyNumberFormat="0" applyBorder="0" applyAlignment="0" applyProtection="0"/>
    <xf numFmtId="0" fontId="7" fillId="13" borderId="0"/>
    <xf numFmtId="0" fontId="7" fillId="2" borderId="0" applyNumberFormat="0" applyBorder="0" applyAlignment="0" applyProtection="0"/>
    <xf numFmtId="0" fontId="7" fillId="14" borderId="0"/>
    <xf numFmtId="0" fontId="7" fillId="4" borderId="0" applyNumberFormat="0" applyBorder="0" applyAlignment="0" applyProtection="0"/>
    <xf numFmtId="0" fontId="7" fillId="15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/>
    <xf numFmtId="0" fontId="7" fillId="7" borderId="0" applyNumberFormat="0" applyBorder="0" applyAlignment="0" applyProtection="0"/>
    <xf numFmtId="0" fontId="7" fillId="21" borderId="0"/>
    <xf numFmtId="0" fontId="7" fillId="22" borderId="0" applyNumberFormat="0" applyBorder="0" applyAlignment="0" applyProtection="0"/>
    <xf numFmtId="0" fontId="7" fillId="23" borderId="0"/>
    <xf numFmtId="0" fontId="7" fillId="24" borderId="0" applyNumberFormat="0" applyBorder="0" applyAlignment="0" applyProtection="0"/>
    <xf numFmtId="0" fontId="7" fillId="13" borderId="0"/>
    <xf numFmtId="0" fontId="7" fillId="16" borderId="0" applyNumberFormat="0" applyBorder="0" applyAlignment="0" applyProtection="0"/>
    <xf numFmtId="0" fontId="7" fillId="20" borderId="0"/>
    <xf numFmtId="0" fontId="7" fillId="24" borderId="0" applyNumberFormat="0" applyBorder="0" applyAlignment="0" applyProtection="0"/>
    <xf numFmtId="0" fontId="7" fillId="25" borderId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16" borderId="0" applyNumberFormat="0" applyBorder="0" applyAlignment="0" applyProtection="0"/>
    <xf numFmtId="0" fontId="14" fillId="30" borderId="0"/>
    <xf numFmtId="0" fontId="14" fillId="7" borderId="0" applyNumberFormat="0" applyBorder="0" applyAlignment="0" applyProtection="0"/>
    <xf numFmtId="0" fontId="14" fillId="21" borderId="0"/>
    <xf numFmtId="0" fontId="14" fillId="22" borderId="0" applyNumberFormat="0" applyBorder="0" applyAlignment="0" applyProtection="0"/>
    <xf numFmtId="0" fontId="14" fillId="23" borderId="0"/>
    <xf numFmtId="0" fontId="14" fillId="24" borderId="0" applyNumberFormat="0" applyBorder="0" applyAlignment="0" applyProtection="0"/>
    <xf numFmtId="0" fontId="14" fillId="31" borderId="0"/>
    <xf numFmtId="0" fontId="14" fillId="28" borderId="0" applyNumberFormat="0" applyBorder="0" applyAlignment="0" applyProtection="0"/>
    <xf numFmtId="0" fontId="14" fillId="32" borderId="0"/>
    <xf numFmtId="0" fontId="14" fillId="33" borderId="0" applyNumberFormat="0" applyBorder="0" applyAlignment="0" applyProtection="0"/>
    <xf numFmtId="0" fontId="14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3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7" borderId="0" applyNumberFormat="0" applyBorder="0" applyAlignment="0" applyProtection="0"/>
    <xf numFmtId="0" fontId="16" fillId="3" borderId="0" applyNumberFormat="0" applyBorder="0" applyAlignment="0" applyProtection="0"/>
    <xf numFmtId="0" fontId="17" fillId="22" borderId="3" applyNumberFormat="0" applyAlignment="0" applyProtection="0"/>
    <xf numFmtId="0" fontId="18" fillId="38" borderId="4" applyNumberFormat="0" applyAlignment="0" applyProtection="0"/>
    <xf numFmtId="165" fontId="8" fillId="0" borderId="0">
      <alignment horizontal="center"/>
    </xf>
    <xf numFmtId="0" fontId="19" fillId="0" borderId="0"/>
    <xf numFmtId="166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0"/>
    <xf numFmtId="0" fontId="24" fillId="0" borderId="0">
      <alignment horizontal="center"/>
    </xf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 textRotation="90"/>
    </xf>
    <xf numFmtId="0" fontId="28" fillId="7" borderId="3" applyNumberFormat="0" applyAlignment="0" applyProtection="0"/>
    <xf numFmtId="0" fontId="29" fillId="0" borderId="8" applyNumberFormat="0" applyFill="0" applyAlignment="0" applyProtection="0"/>
    <xf numFmtId="167" fontId="8" fillId="0" borderId="0">
      <alignment horizontal="center"/>
    </xf>
    <xf numFmtId="0" fontId="30" fillId="24" borderId="0" applyNumberFormat="0" applyBorder="0" applyAlignment="0" applyProtection="0"/>
    <xf numFmtId="0" fontId="13" fillId="0" borderId="0"/>
    <xf numFmtId="0" fontId="7" fillId="12" borderId="9" applyNumberFormat="0" applyFont="0" applyAlignment="0" applyProtection="0"/>
    <xf numFmtId="0" fontId="31" fillId="22" borderId="10" applyNumberFormat="0" applyAlignment="0" applyProtection="0"/>
    <xf numFmtId="0" fontId="32" fillId="0" borderId="0"/>
    <xf numFmtId="166" fontId="32" fillId="0" borderId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168" fontId="35" fillId="0" borderId="0">
      <alignment horizontal="center"/>
    </xf>
    <xf numFmtId="0" fontId="36" fillId="0" borderId="0" applyNumberFormat="0" applyFill="0" applyBorder="0" applyAlignment="0" applyProtection="0"/>
    <xf numFmtId="0" fontId="14" fillId="39" borderId="0"/>
    <xf numFmtId="0" fontId="14" fillId="40" borderId="0"/>
    <xf numFmtId="0" fontId="14" fillId="41" borderId="0"/>
    <xf numFmtId="0" fontId="14" fillId="31" borderId="0"/>
    <xf numFmtId="0" fontId="14" fillId="32" borderId="0"/>
    <xf numFmtId="0" fontId="14" fillId="42" borderId="0"/>
    <xf numFmtId="0" fontId="28" fillId="15" borderId="3"/>
    <xf numFmtId="0" fontId="31" fillId="43" borderId="10"/>
    <xf numFmtId="0" fontId="17" fillId="43" borderId="3"/>
    <xf numFmtId="169" fontId="19" fillId="0" borderId="0" applyFill="0" applyBorder="0" applyAlignment="0" applyProtection="0"/>
    <xf numFmtId="0" fontId="25" fillId="0" borderId="12"/>
    <xf numFmtId="0" fontId="26" fillId="0" borderId="13"/>
    <xf numFmtId="0" fontId="27" fillId="0" borderId="14"/>
    <xf numFmtId="0" fontId="27" fillId="0" borderId="0"/>
    <xf numFmtId="0" fontId="34" fillId="0" borderId="11"/>
    <xf numFmtId="0" fontId="18" fillId="44" borderId="4"/>
    <xf numFmtId="0" fontId="37" fillId="0" borderId="0"/>
    <xf numFmtId="0" fontId="30" fillId="45" borderId="0"/>
    <xf numFmtId="0" fontId="1" fillId="0" borderId="0"/>
    <xf numFmtId="0" fontId="1" fillId="0" borderId="0"/>
    <xf numFmtId="170" fontId="38" fillId="0" borderId="0"/>
    <xf numFmtId="0" fontId="2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6" fillId="9" borderId="0"/>
    <xf numFmtId="0" fontId="21" fillId="0" borderId="0"/>
    <xf numFmtId="0" fontId="20" fillId="46" borderId="9"/>
    <xf numFmtId="0" fontId="1" fillId="12" borderId="9" applyNumberFormat="0" applyFont="0" applyAlignment="0" applyProtection="0"/>
    <xf numFmtId="0" fontId="29" fillId="0" borderId="8"/>
    <xf numFmtId="0" fontId="3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11" borderId="0"/>
  </cellStyleXfs>
  <cellXfs count="42">
    <xf numFmtId="0" fontId="0" fillId="0" borderId="0" xfId="0"/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Fill="1"/>
    <xf numFmtId="4" fontId="5" fillId="47" borderId="1" xfId="0" applyNumberFormat="1" applyFont="1" applyFill="1" applyBorder="1" applyAlignment="1">
      <alignment horizontal="center" vertical="center" wrapText="1"/>
    </xf>
    <xf numFmtId="4" fontId="9" fillId="47" borderId="1" xfId="2" applyNumberFormat="1" applyFont="1" applyFill="1" applyBorder="1" applyAlignment="1">
      <alignment horizontal="center" vertical="center"/>
    </xf>
    <xf numFmtId="4" fontId="42" fillId="47" borderId="1" xfId="2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6" fillId="0" borderId="0" xfId="0" applyNumberFormat="1" applyFont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8" fillId="47" borderId="2" xfId="1" applyNumberFormat="1" applyFont="1" applyFill="1" applyBorder="1" applyAlignment="1">
      <alignment horizontal="center" vertical="center" wrapText="1"/>
    </xf>
    <xf numFmtId="4" fontId="4" fillId="47" borderId="1" xfId="0" applyNumberFormat="1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vertical="top" wrapText="1"/>
    </xf>
    <xf numFmtId="4" fontId="9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vertical="top" wrapText="1"/>
    </xf>
    <xf numFmtId="4" fontId="42" fillId="0" borderId="1" xfId="2" applyNumberFormat="1" applyFont="1" applyBorder="1" applyAlignment="1">
      <alignment horizontal="center" vertical="center"/>
    </xf>
    <xf numFmtId="4" fontId="42" fillId="0" borderId="1" xfId="2" applyNumberFormat="1" applyFont="1" applyFill="1" applyBorder="1" applyAlignment="1">
      <alignment horizontal="center" vertical="center"/>
    </xf>
    <xf numFmtId="4" fontId="11" fillId="0" borderId="0" xfId="0" applyNumberFormat="1" applyFont="1"/>
    <xf numFmtId="4" fontId="2" fillId="0" borderId="0" xfId="0" applyNumberFormat="1" applyFont="1" applyAlignment="1">
      <alignment horizontal="center"/>
    </xf>
    <xf numFmtId="4" fontId="40" fillId="0" borderId="0" xfId="0" applyNumberFormat="1" applyFont="1" applyBorder="1" applyAlignment="1">
      <alignment horizontal="center" vertical="center" wrapText="1"/>
    </xf>
    <xf numFmtId="4" fontId="40" fillId="0" borderId="18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vertical="center"/>
    </xf>
    <xf numFmtId="3" fontId="9" fillId="0" borderId="1" xfId="2" applyNumberFormat="1" applyFont="1" applyBorder="1" applyAlignment="1">
      <alignment horizontal="center" vertical="center"/>
    </xf>
    <xf numFmtId="3" fontId="9" fillId="47" borderId="1" xfId="2" applyNumberFormat="1" applyFont="1" applyFill="1" applyBorder="1" applyAlignment="1">
      <alignment horizontal="center" vertical="center"/>
    </xf>
    <xf numFmtId="1" fontId="4" fillId="47" borderId="1" xfId="0" applyNumberFormat="1" applyFont="1" applyFill="1" applyBorder="1" applyAlignment="1">
      <alignment horizontal="center" vertical="center"/>
    </xf>
    <xf numFmtId="4" fontId="10" fillId="47" borderId="1" xfId="2" applyNumberFormat="1" applyFont="1" applyFill="1" applyBorder="1" applyAlignment="1">
      <alignment horizontal="center" vertical="center"/>
    </xf>
    <xf numFmtId="4" fontId="8" fillId="47" borderId="1" xfId="1" applyNumberFormat="1" applyFont="1" applyFill="1" applyBorder="1" applyAlignment="1">
      <alignment horizontal="center" vertical="center" wrapText="1"/>
    </xf>
    <xf numFmtId="1" fontId="5" fillId="47" borderId="1" xfId="0" applyNumberFormat="1" applyFont="1" applyFill="1" applyBorder="1" applyAlignment="1">
      <alignment horizontal="center" vertical="center"/>
    </xf>
    <xf numFmtId="4" fontId="42" fillId="0" borderId="16" xfId="2" applyNumberFormat="1" applyFont="1" applyBorder="1" applyAlignment="1">
      <alignment horizontal="right" vertical="center" wrapText="1"/>
    </xf>
    <xf numFmtId="4" fontId="42" fillId="0" borderId="17" xfId="2" applyNumberFormat="1" applyFont="1" applyBorder="1" applyAlignment="1">
      <alignment horizontal="right" vertical="center" wrapText="1"/>
    </xf>
    <xf numFmtId="4" fontId="41" fillId="47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4" fontId="43" fillId="0" borderId="18" xfId="0" applyNumberFormat="1" applyFont="1" applyBorder="1" applyAlignment="1">
      <alignment horizontal="right" wrapText="1"/>
    </xf>
    <xf numFmtId="4" fontId="44" fillId="0" borderId="0" xfId="0" applyNumberFormat="1" applyFont="1" applyAlignment="1">
      <alignment horizontal="center" vertical="center"/>
    </xf>
    <xf numFmtId="4" fontId="41" fillId="47" borderId="16" xfId="1" applyNumberFormat="1" applyFont="1" applyFill="1" applyBorder="1" applyAlignment="1">
      <alignment horizontal="center" vertical="center" wrapText="1"/>
    </xf>
    <xf numFmtId="4" fontId="41" fillId="47" borderId="17" xfId="1" applyNumberFormat="1" applyFont="1" applyFill="1" applyBorder="1" applyAlignment="1">
      <alignment horizontal="center" vertical="center" wrapText="1"/>
    </xf>
  </cellXfs>
  <cellStyles count="135">
    <cellStyle name="#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1" xfId="12"/>
    <cellStyle name="20% — акцент2" xfId="13"/>
    <cellStyle name="20% - Акцент2 1" xfId="14"/>
    <cellStyle name="20% — акцент3" xfId="15"/>
    <cellStyle name="20% - Акцент3 1" xfId="16"/>
    <cellStyle name="20% — акцент4" xfId="17"/>
    <cellStyle name="20% - Акцент4 1" xfId="18"/>
    <cellStyle name="20% — акцент5" xfId="19"/>
    <cellStyle name="20% - Акцент5 1" xfId="20"/>
    <cellStyle name="20% — акцент6" xfId="21"/>
    <cellStyle name="20% - Акцент6 1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40% — акцент1" xfId="29"/>
    <cellStyle name="40% - Акцент1 1" xfId="30"/>
    <cellStyle name="40% — акцент2" xfId="31"/>
    <cellStyle name="40% - Акцент2 1" xfId="32"/>
    <cellStyle name="40% — акцент3" xfId="33"/>
    <cellStyle name="40% - Акцент3 1" xfId="34"/>
    <cellStyle name="40% — акцент4" xfId="35"/>
    <cellStyle name="40% - Акцент4 1" xfId="36"/>
    <cellStyle name="40% — акцент5" xfId="37"/>
    <cellStyle name="40% - Акцент5 1" xfId="38"/>
    <cellStyle name="40% — акцент6" xfId="39"/>
    <cellStyle name="40% - Акцент6 1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60% — акцент1" xfId="47"/>
    <cellStyle name="60% - Акцент1 1" xfId="48"/>
    <cellStyle name="60% — акцент2" xfId="49"/>
    <cellStyle name="60% - Акцент2 1" xfId="50"/>
    <cellStyle name="60% — акцент3" xfId="51"/>
    <cellStyle name="60% - Акцент3 1" xfId="52"/>
    <cellStyle name="60% — акцент4" xfId="53"/>
    <cellStyle name="60% - Акцент4 1" xfId="54"/>
    <cellStyle name="60% — акцент5" xfId="55"/>
    <cellStyle name="60% - Акцент5 1" xfId="56"/>
    <cellStyle name="60% — акцент6" xfId="57"/>
    <cellStyle name="60% - Акцент6 1" xfId="5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Date Style" xfId="68"/>
    <cellStyle name="Excel Built-in Normal" xfId="69"/>
    <cellStyle name="Excel_BuiltIn_Comma" xfId="70"/>
    <cellStyle name="Explanatory Text" xfId="71"/>
    <cellStyle name="Good" xfId="72"/>
    <cellStyle name="Header style" xfId="73"/>
    <cellStyle name="Heading" xfId="74"/>
    <cellStyle name="Heading 1" xfId="75"/>
    <cellStyle name="Heading 2" xfId="76"/>
    <cellStyle name="Heading 3" xfId="77"/>
    <cellStyle name="Heading 4" xfId="78"/>
    <cellStyle name="Heading1" xfId="79"/>
    <cellStyle name="Input" xfId="80"/>
    <cellStyle name="Linked Cell" xfId="81"/>
    <cellStyle name="MonthOnly" xfId="82"/>
    <cellStyle name="Neutral" xfId="83"/>
    <cellStyle name="Normal_erates" xfId="84"/>
    <cellStyle name="Note" xfId="85"/>
    <cellStyle name="Output" xfId="86"/>
    <cellStyle name="Result" xfId="87"/>
    <cellStyle name="Result2" xfId="88"/>
    <cellStyle name="Title" xfId="89"/>
    <cellStyle name="Total" xfId="90"/>
    <cellStyle name="USD" xfId="91"/>
    <cellStyle name="Warning Text" xfId="92"/>
    <cellStyle name="Акцент1 1" xfId="93"/>
    <cellStyle name="Акцент2 1" xfId="94"/>
    <cellStyle name="Акцент3 1" xfId="95"/>
    <cellStyle name="Акцент4 1" xfId="96"/>
    <cellStyle name="Акцент5 1" xfId="97"/>
    <cellStyle name="Акцент6 1" xfId="98"/>
    <cellStyle name="Ввод  1" xfId="99"/>
    <cellStyle name="Вывод 1" xfId="100"/>
    <cellStyle name="Вычисление 1" xfId="101"/>
    <cellStyle name="Денежный 2" xfId="102"/>
    <cellStyle name="Заголовок 1 1" xfId="103"/>
    <cellStyle name="Заголовок 2 1" xfId="104"/>
    <cellStyle name="Заголовок 3 1" xfId="105"/>
    <cellStyle name="Заголовок 4 1" xfId="106"/>
    <cellStyle name="Итог 1" xfId="107"/>
    <cellStyle name="Контрольная ячейка 1" xfId="108"/>
    <cellStyle name="Название 1" xfId="109"/>
    <cellStyle name="Нейтральный 1" xfId="110"/>
    <cellStyle name="Обычный" xfId="0" builtinId="0"/>
    <cellStyle name="Обычный 2" xfId="111"/>
    <cellStyle name="Обычный 2 2" xfId="112"/>
    <cellStyle name="Обычный 2_Аналитика по доходам медицина 2012" xfId="113"/>
    <cellStyle name="Обычный 3" xfId="114"/>
    <cellStyle name="Обычный 3 2" xfId="115"/>
    <cellStyle name="Обычный 4" xfId="1"/>
    <cellStyle name="Обычный 5" xfId="116"/>
    <cellStyle name="Обычный 6" xfId="117"/>
    <cellStyle name="Обычный 7" xfId="118"/>
    <cellStyle name="Обычный 8" xfId="119"/>
    <cellStyle name="Обычный 8 2" xfId="120"/>
    <cellStyle name="Обычный 8 2 2" xfId="121"/>
    <cellStyle name="Обычный 8 2_DEL_031 Приложения по доходам" xfId="122"/>
    <cellStyle name="Обычный 8 3" xfId="123"/>
    <cellStyle name="Обычный 8_DEL_031 Приложения по доходам" xfId="124"/>
    <cellStyle name="Обычный 9" xfId="125"/>
    <cellStyle name="Обычный_Прогноз по госпошлине ГУОБДД" xfId="2"/>
    <cellStyle name="Плохой 1" xfId="126"/>
    <cellStyle name="Пояснение 1" xfId="127"/>
    <cellStyle name="Примечание 1" xfId="128"/>
    <cellStyle name="Примечание 2" xfId="129"/>
    <cellStyle name="Связанная ячейка 1" xfId="130"/>
    <cellStyle name="Стиль 1" xfId="3"/>
    <cellStyle name="Текст предупреждения 1" xfId="131"/>
    <cellStyle name="Финансовый 2" xfId="132"/>
    <cellStyle name="Финансовый 3" xfId="133"/>
    <cellStyle name="Хороший 1" xfId="1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44;&#1086;&#1093;&#1086;&#1076;&#1099;%20&#1074;%20&#1052;&#1080;&#1085;&#1060;&#1080;&#1085;%20&#1082;%208.04.2013\&#1054;&#1057;&#1053;&#1054;&#1042;&#1053;&#1054;&#1049;%20&#1088;&#1072;&#1073;&#1086;&#1095;&#1080;&#1081;\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44;&#1086;&#1093;&#1086;&#1076;&#1099;%20&#1074;%20&#1052;&#1080;&#1085;&#1060;&#1080;&#1085;%20&#1082;%208.04.2013\&#1054;&#1057;&#1053;&#1054;&#1042;&#1053;&#1054;&#1049;%20&#1088;&#1072;&#1073;&#1086;&#1095;&#1080;&#1081;\&#1040;&#1083;&#1077;&#1082;&#1089;&#1072;&#1085;&#1076;&#1088;&#1077;&#1085;25.03\&#1048;&#1089;&#1087;&#1086;&#1083;&#1085;&#1077;&#1085;&#1080;&#1077;%20&#1079;&#1072;%202012%20&#1075;\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 refreshError="1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Y28"/>
  <sheetViews>
    <sheetView tabSelected="1" zoomScale="60" zoomScaleNormal="60" workbookViewId="0">
      <selection sqref="A1:S3"/>
    </sheetView>
  </sheetViews>
  <sheetFormatPr defaultRowHeight="12"/>
  <cols>
    <col min="1" max="1" width="7" style="19" customWidth="1"/>
    <col min="2" max="2" width="44.140625" style="6" customWidth="1"/>
    <col min="3" max="3" width="16" style="6" customWidth="1"/>
    <col min="4" max="4" width="10.5703125" style="6" hidden="1" customWidth="1"/>
    <col min="5" max="5" width="14.5703125" style="6" hidden="1" customWidth="1"/>
    <col min="6" max="6" width="10.5703125" style="6" bestFit="1" customWidth="1"/>
    <col min="7" max="7" width="11.28515625" style="6" customWidth="1"/>
    <col min="8" max="8" width="10.5703125" style="6" bestFit="1" customWidth="1"/>
    <col min="9" max="9" width="11.7109375" style="2" customWidth="1"/>
    <col min="10" max="10" width="11.5703125" style="2" bestFit="1" customWidth="1"/>
    <col min="11" max="11" width="11.28515625" style="2" customWidth="1"/>
    <col min="12" max="12" width="15.42578125" style="2" customWidth="1"/>
    <col min="13" max="13" width="12.28515625" style="2" customWidth="1"/>
    <col min="14" max="14" width="15.5703125" style="2" customWidth="1"/>
    <col min="15" max="15" width="12.5703125" style="2" customWidth="1"/>
    <col min="16" max="16" width="15.7109375" style="2" customWidth="1"/>
    <col min="17" max="17" width="13.28515625" style="2" customWidth="1"/>
    <col min="18" max="18" width="17.7109375" style="2" customWidth="1"/>
    <col min="19" max="19" width="13" style="2" customWidth="1"/>
    <col min="20" max="20" width="11.7109375" style="6" bestFit="1" customWidth="1"/>
    <col min="21" max="21" width="9.140625" style="6"/>
    <col min="22" max="22" width="11.85546875" style="2" customWidth="1"/>
    <col min="23" max="23" width="18.42578125" style="2" customWidth="1"/>
    <col min="24" max="24" width="13.42578125" style="2" customWidth="1"/>
    <col min="25" max="25" width="18.85546875" style="2" customWidth="1"/>
    <col min="26" max="16384" width="9.140625" style="6"/>
  </cols>
  <sheetData>
    <row r="1" spans="1:25" ht="12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5" ht="12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25" ht="12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5" ht="24.75" customHeight="1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V4" s="6"/>
      <c r="W4" s="6"/>
      <c r="X4" s="6"/>
      <c r="Y4" s="6"/>
    </row>
    <row r="5" spans="1:25" ht="34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V5" s="6"/>
      <c r="W5" s="6"/>
      <c r="X5" s="6"/>
      <c r="Y5" s="6"/>
    </row>
    <row r="6" spans="1:25" ht="18.75">
      <c r="A6" s="20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38" t="s">
        <v>45</v>
      </c>
      <c r="S6" s="38"/>
      <c r="V6" s="6"/>
      <c r="W6" s="6"/>
      <c r="X6" s="6"/>
      <c r="Y6" s="6"/>
    </row>
    <row r="7" spans="1:25" s="7" customFormat="1" ht="47.25" customHeight="1">
      <c r="A7" s="35" t="s">
        <v>22</v>
      </c>
      <c r="B7" s="35" t="s">
        <v>0</v>
      </c>
      <c r="C7" s="33" t="s">
        <v>1</v>
      </c>
      <c r="D7" s="34" t="s">
        <v>23</v>
      </c>
      <c r="E7" s="34"/>
      <c r="F7" s="34" t="s">
        <v>24</v>
      </c>
      <c r="G7" s="34"/>
      <c r="H7" s="34" t="s">
        <v>25</v>
      </c>
      <c r="I7" s="34"/>
      <c r="J7" s="34" t="s">
        <v>30</v>
      </c>
      <c r="K7" s="34"/>
      <c r="L7" s="40" t="s">
        <v>31</v>
      </c>
      <c r="M7" s="41"/>
      <c r="N7" s="40" t="s">
        <v>26</v>
      </c>
      <c r="O7" s="41"/>
      <c r="P7" s="40" t="s">
        <v>27</v>
      </c>
      <c r="Q7" s="41"/>
      <c r="R7" s="40" t="s">
        <v>44</v>
      </c>
      <c r="S7" s="41"/>
    </row>
    <row r="8" spans="1:25" s="7" customFormat="1" ht="89.25" customHeight="1">
      <c r="A8" s="36"/>
      <c r="B8" s="36"/>
      <c r="C8" s="33"/>
      <c r="D8" s="8" t="s">
        <v>2</v>
      </c>
      <c r="E8" s="9" t="s">
        <v>3</v>
      </c>
      <c r="F8" s="8" t="s">
        <v>2</v>
      </c>
      <c r="G8" s="9" t="s">
        <v>3</v>
      </c>
      <c r="H8" s="8" t="s">
        <v>2</v>
      </c>
      <c r="I8" s="9" t="s">
        <v>3</v>
      </c>
      <c r="J8" s="10" t="s">
        <v>28</v>
      </c>
      <c r="K8" s="3" t="s">
        <v>3</v>
      </c>
      <c r="L8" s="10" t="s">
        <v>43</v>
      </c>
      <c r="M8" s="10" t="s">
        <v>29</v>
      </c>
      <c r="N8" s="10" t="s">
        <v>43</v>
      </c>
      <c r="O8" s="10" t="s">
        <v>29</v>
      </c>
      <c r="P8" s="10" t="s">
        <v>43</v>
      </c>
      <c r="Q8" s="29" t="s">
        <v>29</v>
      </c>
      <c r="R8" s="10" t="s">
        <v>43</v>
      </c>
      <c r="S8" s="29" t="s">
        <v>29</v>
      </c>
    </row>
    <row r="9" spans="1:25" s="24" customFormat="1" ht="15">
      <c r="A9" s="22">
        <v>1</v>
      </c>
      <c r="B9" s="23">
        <v>2</v>
      </c>
      <c r="C9" s="27">
        <v>3</v>
      </c>
      <c r="D9" s="23">
        <v>4</v>
      </c>
      <c r="E9" s="22">
        <v>5</v>
      </c>
      <c r="F9" s="23">
        <v>6</v>
      </c>
      <c r="G9" s="22">
        <v>7</v>
      </c>
      <c r="H9" s="23">
        <v>8</v>
      </c>
      <c r="I9" s="22">
        <v>9</v>
      </c>
      <c r="J9" s="23">
        <v>10</v>
      </c>
      <c r="K9" s="22">
        <v>11</v>
      </c>
      <c r="L9" s="30">
        <v>12</v>
      </c>
      <c r="M9" s="27">
        <v>13</v>
      </c>
      <c r="N9" s="30">
        <v>14</v>
      </c>
      <c r="O9" s="27">
        <v>15</v>
      </c>
      <c r="P9" s="30">
        <v>16</v>
      </c>
      <c r="Q9" s="27">
        <v>17</v>
      </c>
      <c r="R9" s="30">
        <v>18</v>
      </c>
      <c r="S9" s="27">
        <v>19</v>
      </c>
    </row>
    <row r="10" spans="1:25" s="7" customFormat="1" ht="36" customHeight="1">
      <c r="A10" s="11" t="s">
        <v>4</v>
      </c>
      <c r="B10" s="12" t="s">
        <v>5</v>
      </c>
      <c r="C10" s="28">
        <v>2</v>
      </c>
      <c r="D10" s="13"/>
      <c r="E10" s="13">
        <f>C10*D10</f>
        <v>0</v>
      </c>
      <c r="F10" s="25"/>
      <c r="G10" s="13">
        <f>C10*F10</f>
        <v>0</v>
      </c>
      <c r="H10" s="25"/>
      <c r="I10" s="14"/>
      <c r="J10" s="26"/>
      <c r="K10" s="4"/>
      <c r="L10" s="28">
        <f>(J10+H10+F10)/3</f>
        <v>0</v>
      </c>
      <c r="M10" s="28">
        <f>L10*C10</f>
        <v>0</v>
      </c>
      <c r="N10" s="28">
        <f>(L10+J10+H10)/3</f>
        <v>0</v>
      </c>
      <c r="O10" s="28">
        <f>N10*C10</f>
        <v>0</v>
      </c>
      <c r="P10" s="28">
        <f>(N10+L10+J10)/3</f>
        <v>0</v>
      </c>
      <c r="Q10" s="28">
        <f>P10*C10</f>
        <v>0</v>
      </c>
      <c r="R10" s="28">
        <f>(P10+N10+L10)/3</f>
        <v>0</v>
      </c>
      <c r="S10" s="28">
        <f>R10*C10</f>
        <v>0</v>
      </c>
    </row>
    <row r="11" spans="1:25" s="7" customFormat="1" ht="36">
      <c r="A11" s="11" t="s">
        <v>6</v>
      </c>
      <c r="B11" s="12" t="s">
        <v>46</v>
      </c>
      <c r="C11" s="28">
        <v>1.5</v>
      </c>
      <c r="D11" s="13"/>
      <c r="E11" s="13">
        <f t="shared" ref="E11:E23" si="0">C11*D11</f>
        <v>0</v>
      </c>
      <c r="F11" s="25"/>
      <c r="G11" s="13">
        <f t="shared" ref="G11:G23" si="1">C11*F11</f>
        <v>0</v>
      </c>
      <c r="H11" s="25"/>
      <c r="I11" s="14"/>
      <c r="J11" s="26"/>
      <c r="K11" s="4"/>
      <c r="L11" s="28">
        <f t="shared" ref="L11:L23" si="2">(J11+H11+F11)/3</f>
        <v>0</v>
      </c>
      <c r="M11" s="28">
        <f t="shared" ref="M11:M23" si="3">L11*C11</f>
        <v>0</v>
      </c>
      <c r="N11" s="28">
        <f t="shared" ref="N11:N23" si="4">(L11+J11+H11)/3</f>
        <v>0</v>
      </c>
      <c r="O11" s="28">
        <f t="shared" ref="O11:O23" si="5">N11*C11</f>
        <v>0</v>
      </c>
      <c r="P11" s="28">
        <f t="shared" ref="P11:P23" si="6">(N11+L11+J11)/3</f>
        <v>0</v>
      </c>
      <c r="Q11" s="28">
        <f t="shared" ref="Q11:Q23" si="7">P11*C11</f>
        <v>0</v>
      </c>
      <c r="R11" s="28">
        <f t="shared" ref="R11:R23" si="8">(P11+N11+L11)/3</f>
        <v>0</v>
      </c>
      <c r="S11" s="28">
        <f t="shared" ref="S11:S23" si="9">R11*C11</f>
        <v>0</v>
      </c>
    </row>
    <row r="12" spans="1:25" s="7" customFormat="1" ht="34.5" customHeight="1">
      <c r="A12" s="11" t="s">
        <v>7</v>
      </c>
      <c r="B12" s="12" t="s">
        <v>8</v>
      </c>
      <c r="C12" s="28">
        <v>0.8</v>
      </c>
      <c r="D12" s="13"/>
      <c r="E12" s="13">
        <f t="shared" si="0"/>
        <v>0</v>
      </c>
      <c r="F12" s="25"/>
      <c r="G12" s="13">
        <f t="shared" si="1"/>
        <v>0</v>
      </c>
      <c r="H12" s="25"/>
      <c r="I12" s="14"/>
      <c r="J12" s="26"/>
      <c r="K12" s="4"/>
      <c r="L12" s="28">
        <f t="shared" si="2"/>
        <v>0</v>
      </c>
      <c r="M12" s="28">
        <f t="shared" si="3"/>
        <v>0</v>
      </c>
      <c r="N12" s="28">
        <f t="shared" si="4"/>
        <v>0</v>
      </c>
      <c r="O12" s="28">
        <f t="shared" si="5"/>
        <v>0</v>
      </c>
      <c r="P12" s="28">
        <f t="shared" si="6"/>
        <v>0</v>
      </c>
      <c r="Q12" s="28">
        <f t="shared" si="7"/>
        <v>0</v>
      </c>
      <c r="R12" s="28">
        <f t="shared" si="8"/>
        <v>0</v>
      </c>
      <c r="S12" s="28">
        <f t="shared" si="9"/>
        <v>0</v>
      </c>
    </row>
    <row r="13" spans="1:25" s="7" customFormat="1" ht="36">
      <c r="A13" s="11" t="s">
        <v>32</v>
      </c>
      <c r="B13" s="12" t="s">
        <v>9</v>
      </c>
      <c r="C13" s="28">
        <v>0.5</v>
      </c>
      <c r="D13" s="13"/>
      <c r="E13" s="13">
        <f t="shared" si="0"/>
        <v>0</v>
      </c>
      <c r="F13" s="25"/>
      <c r="G13" s="13">
        <f t="shared" si="1"/>
        <v>0</v>
      </c>
      <c r="H13" s="25"/>
      <c r="I13" s="14"/>
      <c r="J13" s="26"/>
      <c r="K13" s="4"/>
      <c r="L13" s="28">
        <f t="shared" si="2"/>
        <v>0</v>
      </c>
      <c r="M13" s="28">
        <f t="shared" si="3"/>
        <v>0</v>
      </c>
      <c r="N13" s="28">
        <f t="shared" si="4"/>
        <v>0</v>
      </c>
      <c r="O13" s="28">
        <f t="shared" si="5"/>
        <v>0</v>
      </c>
      <c r="P13" s="28">
        <f t="shared" si="6"/>
        <v>0</v>
      </c>
      <c r="Q13" s="28">
        <f t="shared" si="7"/>
        <v>0</v>
      </c>
      <c r="R13" s="28">
        <f t="shared" si="8"/>
        <v>0</v>
      </c>
      <c r="S13" s="28">
        <f t="shared" si="9"/>
        <v>0</v>
      </c>
    </row>
    <row r="14" spans="1:25" s="7" customFormat="1" ht="24">
      <c r="A14" s="11" t="s">
        <v>33</v>
      </c>
      <c r="B14" s="12" t="s">
        <v>10</v>
      </c>
      <c r="C14" s="28">
        <v>0.35</v>
      </c>
      <c r="D14" s="13"/>
      <c r="E14" s="13">
        <f t="shared" si="0"/>
        <v>0</v>
      </c>
      <c r="F14" s="25"/>
      <c r="G14" s="13">
        <f t="shared" si="1"/>
        <v>0</v>
      </c>
      <c r="H14" s="25"/>
      <c r="I14" s="14">
        <f t="shared" ref="I14:I23" si="10">C14*H14</f>
        <v>0</v>
      </c>
      <c r="J14" s="26"/>
      <c r="K14" s="4">
        <f t="shared" ref="K14:K23" si="11">J14*C14</f>
        <v>0</v>
      </c>
      <c r="L14" s="28">
        <f t="shared" si="2"/>
        <v>0</v>
      </c>
      <c r="M14" s="28">
        <f t="shared" si="3"/>
        <v>0</v>
      </c>
      <c r="N14" s="28">
        <f t="shared" si="4"/>
        <v>0</v>
      </c>
      <c r="O14" s="28">
        <f t="shared" si="5"/>
        <v>0</v>
      </c>
      <c r="P14" s="28">
        <f t="shared" si="6"/>
        <v>0</v>
      </c>
      <c r="Q14" s="28">
        <f t="shared" si="7"/>
        <v>0</v>
      </c>
      <c r="R14" s="28">
        <f t="shared" si="8"/>
        <v>0</v>
      </c>
      <c r="S14" s="28">
        <f t="shared" si="9"/>
        <v>0</v>
      </c>
    </row>
    <row r="15" spans="1:25" s="7" customFormat="1" ht="24">
      <c r="A15" s="11" t="s">
        <v>34</v>
      </c>
      <c r="B15" s="12" t="s">
        <v>11</v>
      </c>
      <c r="C15" s="28">
        <v>0.35</v>
      </c>
      <c r="D15" s="13"/>
      <c r="E15" s="13">
        <f t="shared" si="0"/>
        <v>0</v>
      </c>
      <c r="F15" s="25"/>
      <c r="G15" s="13">
        <f t="shared" si="1"/>
        <v>0</v>
      </c>
      <c r="H15" s="25"/>
      <c r="I15" s="14"/>
      <c r="J15" s="26"/>
      <c r="K15" s="4"/>
      <c r="L15" s="28">
        <f t="shared" si="2"/>
        <v>0</v>
      </c>
      <c r="M15" s="28">
        <f t="shared" si="3"/>
        <v>0</v>
      </c>
      <c r="N15" s="28">
        <f t="shared" si="4"/>
        <v>0</v>
      </c>
      <c r="O15" s="28">
        <f t="shared" si="5"/>
        <v>0</v>
      </c>
      <c r="P15" s="28">
        <f t="shared" si="6"/>
        <v>0</v>
      </c>
      <c r="Q15" s="28">
        <f t="shared" si="7"/>
        <v>0</v>
      </c>
      <c r="R15" s="28">
        <f t="shared" si="8"/>
        <v>0</v>
      </c>
      <c r="S15" s="28">
        <f t="shared" si="9"/>
        <v>0</v>
      </c>
    </row>
    <row r="16" spans="1:25" s="7" customFormat="1" ht="63.95" customHeight="1">
      <c r="A16" s="11" t="s">
        <v>35</v>
      </c>
      <c r="B16" s="12" t="s">
        <v>12</v>
      </c>
      <c r="C16" s="28">
        <v>1.6</v>
      </c>
      <c r="D16" s="13"/>
      <c r="E16" s="13">
        <f t="shared" si="0"/>
        <v>0</v>
      </c>
      <c r="F16" s="25"/>
      <c r="G16" s="13">
        <f t="shared" si="1"/>
        <v>0</v>
      </c>
      <c r="H16" s="25"/>
      <c r="I16" s="14">
        <f t="shared" si="10"/>
        <v>0</v>
      </c>
      <c r="J16" s="26"/>
      <c r="K16" s="4">
        <f t="shared" si="11"/>
        <v>0</v>
      </c>
      <c r="L16" s="28">
        <f t="shared" si="2"/>
        <v>0</v>
      </c>
      <c r="M16" s="28">
        <f t="shared" si="3"/>
        <v>0</v>
      </c>
      <c r="N16" s="28">
        <f t="shared" si="4"/>
        <v>0</v>
      </c>
      <c r="O16" s="28">
        <f t="shared" si="5"/>
        <v>0</v>
      </c>
      <c r="P16" s="28">
        <f t="shared" si="6"/>
        <v>0</v>
      </c>
      <c r="Q16" s="28">
        <f t="shared" si="7"/>
        <v>0</v>
      </c>
      <c r="R16" s="28">
        <f t="shared" si="8"/>
        <v>0</v>
      </c>
      <c r="S16" s="28">
        <f t="shared" si="9"/>
        <v>0</v>
      </c>
    </row>
    <row r="17" spans="1:19" s="7" customFormat="1" ht="62.45" customHeight="1">
      <c r="A17" s="11" t="s">
        <v>36</v>
      </c>
      <c r="B17" s="12" t="s">
        <v>13</v>
      </c>
      <c r="C17" s="28">
        <v>0.8</v>
      </c>
      <c r="D17" s="13"/>
      <c r="E17" s="13">
        <f t="shared" si="0"/>
        <v>0</v>
      </c>
      <c r="F17" s="25"/>
      <c r="G17" s="13">
        <f t="shared" si="1"/>
        <v>0</v>
      </c>
      <c r="H17" s="25"/>
      <c r="I17" s="14">
        <f t="shared" si="10"/>
        <v>0</v>
      </c>
      <c r="J17" s="26"/>
      <c r="K17" s="4">
        <f t="shared" si="11"/>
        <v>0</v>
      </c>
      <c r="L17" s="28">
        <f t="shared" si="2"/>
        <v>0</v>
      </c>
      <c r="M17" s="28">
        <f t="shared" si="3"/>
        <v>0</v>
      </c>
      <c r="N17" s="28">
        <f t="shared" si="4"/>
        <v>0</v>
      </c>
      <c r="O17" s="28">
        <f t="shared" si="5"/>
        <v>0</v>
      </c>
      <c r="P17" s="28">
        <f t="shared" si="6"/>
        <v>0</v>
      </c>
      <c r="Q17" s="28">
        <f t="shared" si="7"/>
        <v>0</v>
      </c>
      <c r="R17" s="28">
        <f t="shared" si="8"/>
        <v>0</v>
      </c>
      <c r="S17" s="28">
        <f t="shared" si="9"/>
        <v>0</v>
      </c>
    </row>
    <row r="18" spans="1:19" s="7" customFormat="1" ht="46.5" customHeight="1">
      <c r="A18" s="11" t="s">
        <v>37</v>
      </c>
      <c r="B18" s="12" t="s">
        <v>14</v>
      </c>
      <c r="C18" s="28">
        <v>0.2</v>
      </c>
      <c r="D18" s="13"/>
      <c r="E18" s="13">
        <f t="shared" si="0"/>
        <v>0</v>
      </c>
      <c r="F18" s="25"/>
      <c r="G18" s="13">
        <f t="shared" si="1"/>
        <v>0</v>
      </c>
      <c r="H18" s="25"/>
      <c r="I18" s="14">
        <f t="shared" si="10"/>
        <v>0</v>
      </c>
      <c r="J18" s="26"/>
      <c r="K18" s="4">
        <f t="shared" si="11"/>
        <v>0</v>
      </c>
      <c r="L18" s="28">
        <f t="shared" si="2"/>
        <v>0</v>
      </c>
      <c r="M18" s="28">
        <f t="shared" si="3"/>
        <v>0</v>
      </c>
      <c r="N18" s="28">
        <f t="shared" si="4"/>
        <v>0</v>
      </c>
      <c r="O18" s="28">
        <f t="shared" si="5"/>
        <v>0</v>
      </c>
      <c r="P18" s="28">
        <f t="shared" si="6"/>
        <v>0</v>
      </c>
      <c r="Q18" s="28">
        <f t="shared" si="7"/>
        <v>0</v>
      </c>
      <c r="R18" s="28">
        <f t="shared" si="8"/>
        <v>0</v>
      </c>
      <c r="S18" s="28">
        <f t="shared" si="9"/>
        <v>0</v>
      </c>
    </row>
    <row r="19" spans="1:19" s="7" customFormat="1" ht="36">
      <c r="A19" s="11" t="s">
        <v>38</v>
      </c>
      <c r="B19" s="12" t="s">
        <v>15</v>
      </c>
      <c r="C19" s="28">
        <v>0.35</v>
      </c>
      <c r="D19" s="13"/>
      <c r="E19" s="13">
        <f t="shared" si="0"/>
        <v>0</v>
      </c>
      <c r="F19" s="25"/>
      <c r="G19" s="13">
        <f t="shared" si="1"/>
        <v>0</v>
      </c>
      <c r="H19" s="25"/>
      <c r="I19" s="14">
        <f t="shared" si="10"/>
        <v>0</v>
      </c>
      <c r="J19" s="26"/>
      <c r="K19" s="4">
        <f t="shared" si="11"/>
        <v>0</v>
      </c>
      <c r="L19" s="28">
        <f t="shared" si="2"/>
        <v>0</v>
      </c>
      <c r="M19" s="28">
        <f t="shared" si="3"/>
        <v>0</v>
      </c>
      <c r="N19" s="28">
        <f t="shared" si="4"/>
        <v>0</v>
      </c>
      <c r="O19" s="28">
        <f t="shared" si="5"/>
        <v>0</v>
      </c>
      <c r="P19" s="28">
        <f t="shared" si="6"/>
        <v>0</v>
      </c>
      <c r="Q19" s="28">
        <f t="shared" si="7"/>
        <v>0</v>
      </c>
      <c r="R19" s="28">
        <f t="shared" si="8"/>
        <v>0</v>
      </c>
      <c r="S19" s="28">
        <f t="shared" si="9"/>
        <v>0</v>
      </c>
    </row>
    <row r="20" spans="1:19" s="7" customFormat="1" ht="51.75" customHeight="1">
      <c r="A20" s="11" t="s">
        <v>39</v>
      </c>
      <c r="B20" s="15" t="s">
        <v>16</v>
      </c>
      <c r="C20" s="28">
        <v>0.8</v>
      </c>
      <c r="D20" s="13"/>
      <c r="E20" s="13">
        <f t="shared" si="0"/>
        <v>0</v>
      </c>
      <c r="F20" s="25"/>
      <c r="G20" s="13">
        <f t="shared" si="1"/>
        <v>0</v>
      </c>
      <c r="H20" s="25"/>
      <c r="I20" s="14">
        <f t="shared" si="10"/>
        <v>0</v>
      </c>
      <c r="J20" s="26"/>
      <c r="K20" s="4">
        <f t="shared" si="11"/>
        <v>0</v>
      </c>
      <c r="L20" s="28">
        <f t="shared" si="2"/>
        <v>0</v>
      </c>
      <c r="M20" s="28">
        <f t="shared" si="3"/>
        <v>0</v>
      </c>
      <c r="N20" s="28">
        <f t="shared" si="4"/>
        <v>0</v>
      </c>
      <c r="O20" s="28">
        <f t="shared" si="5"/>
        <v>0</v>
      </c>
      <c r="P20" s="28">
        <f t="shared" si="6"/>
        <v>0</v>
      </c>
      <c r="Q20" s="28">
        <f t="shared" si="7"/>
        <v>0</v>
      </c>
      <c r="R20" s="28">
        <f t="shared" si="8"/>
        <v>0</v>
      </c>
      <c r="S20" s="28">
        <f t="shared" si="9"/>
        <v>0</v>
      </c>
    </row>
    <row r="21" spans="1:19" s="7" customFormat="1" ht="36">
      <c r="A21" s="11" t="s">
        <v>40</v>
      </c>
      <c r="B21" s="12" t="s">
        <v>17</v>
      </c>
      <c r="C21" s="28">
        <v>2</v>
      </c>
      <c r="D21" s="13"/>
      <c r="E21" s="13">
        <f t="shared" si="0"/>
        <v>0</v>
      </c>
      <c r="F21" s="25"/>
      <c r="G21" s="13">
        <f t="shared" si="1"/>
        <v>0</v>
      </c>
      <c r="H21" s="25">
        <v>108</v>
      </c>
      <c r="I21" s="14">
        <f>C21*H21</f>
        <v>216</v>
      </c>
      <c r="J21" s="26">
        <v>949</v>
      </c>
      <c r="K21" s="4">
        <f>J21*C21</f>
        <v>1898</v>
      </c>
      <c r="L21" s="28">
        <v>2790</v>
      </c>
      <c r="M21" s="28">
        <v>5580.5</v>
      </c>
      <c r="N21" s="28">
        <v>2790</v>
      </c>
      <c r="O21" s="28">
        <f t="shared" si="5"/>
        <v>5580</v>
      </c>
      <c r="P21" s="28">
        <v>2790</v>
      </c>
      <c r="Q21" s="28">
        <f t="shared" si="7"/>
        <v>5580</v>
      </c>
      <c r="R21" s="28">
        <f t="shared" si="8"/>
        <v>2790</v>
      </c>
      <c r="S21" s="28">
        <f t="shared" si="9"/>
        <v>5580</v>
      </c>
    </row>
    <row r="22" spans="1:19" s="7" customFormat="1" ht="39" customHeight="1">
      <c r="A22" s="11" t="s">
        <v>41</v>
      </c>
      <c r="B22" s="12" t="s">
        <v>18</v>
      </c>
      <c r="C22" s="28">
        <v>1.6</v>
      </c>
      <c r="D22" s="13"/>
      <c r="E22" s="13">
        <f t="shared" si="0"/>
        <v>0</v>
      </c>
      <c r="F22" s="25">
        <v>0</v>
      </c>
      <c r="G22" s="13">
        <f>C22*F22</f>
        <v>0</v>
      </c>
      <c r="H22" s="25"/>
      <c r="I22" s="14"/>
      <c r="J22" s="26"/>
      <c r="K22" s="4"/>
      <c r="L22" s="28">
        <f t="shared" si="2"/>
        <v>0</v>
      </c>
      <c r="M22" s="28">
        <f t="shared" si="3"/>
        <v>0</v>
      </c>
      <c r="N22" s="28">
        <f t="shared" si="4"/>
        <v>0</v>
      </c>
      <c r="O22" s="28">
        <f t="shared" si="5"/>
        <v>0</v>
      </c>
      <c r="P22" s="28">
        <f t="shared" si="6"/>
        <v>0</v>
      </c>
      <c r="Q22" s="28">
        <f t="shared" si="7"/>
        <v>0</v>
      </c>
      <c r="R22" s="28">
        <f t="shared" si="8"/>
        <v>0</v>
      </c>
      <c r="S22" s="28">
        <f t="shared" si="9"/>
        <v>0</v>
      </c>
    </row>
    <row r="23" spans="1:19" s="7" customFormat="1" ht="36">
      <c r="A23" s="11" t="s">
        <v>42</v>
      </c>
      <c r="B23" s="12" t="s">
        <v>19</v>
      </c>
      <c r="C23" s="28">
        <v>0.8</v>
      </c>
      <c r="D23" s="13"/>
      <c r="E23" s="13">
        <f t="shared" si="0"/>
        <v>0</v>
      </c>
      <c r="F23" s="25"/>
      <c r="G23" s="13">
        <f t="shared" si="1"/>
        <v>0</v>
      </c>
      <c r="H23" s="25"/>
      <c r="I23" s="14">
        <f t="shared" si="10"/>
        <v>0</v>
      </c>
      <c r="J23" s="26"/>
      <c r="K23" s="4">
        <f t="shared" si="11"/>
        <v>0</v>
      </c>
      <c r="L23" s="28">
        <f t="shared" si="2"/>
        <v>0</v>
      </c>
      <c r="M23" s="28">
        <f t="shared" si="3"/>
        <v>0</v>
      </c>
      <c r="N23" s="28">
        <f t="shared" si="4"/>
        <v>0</v>
      </c>
      <c r="O23" s="28">
        <f t="shared" si="5"/>
        <v>0</v>
      </c>
      <c r="P23" s="28">
        <f t="shared" si="6"/>
        <v>0</v>
      </c>
      <c r="Q23" s="28">
        <f t="shared" si="7"/>
        <v>0</v>
      </c>
      <c r="R23" s="28">
        <f t="shared" si="8"/>
        <v>0</v>
      </c>
      <c r="S23" s="28">
        <f t="shared" si="9"/>
        <v>0</v>
      </c>
    </row>
    <row r="24" spans="1:19" s="18" customFormat="1" ht="35.25" customHeight="1">
      <c r="A24" s="31" t="s">
        <v>20</v>
      </c>
      <c r="B24" s="32"/>
      <c r="C24" s="16"/>
      <c r="D24" s="16"/>
      <c r="E24" s="16">
        <f>SUM(E10:E23)</f>
        <v>0</v>
      </c>
      <c r="F24" s="16"/>
      <c r="G24" s="16">
        <f>SUM(G10:G23)</f>
        <v>0</v>
      </c>
      <c r="H24" s="16"/>
      <c r="I24" s="17">
        <f>SUM(I10:I23)</f>
        <v>216</v>
      </c>
      <c r="J24" s="5"/>
      <c r="K24" s="5">
        <f>SUM(K10:K23)</f>
        <v>1898</v>
      </c>
      <c r="L24" s="5"/>
      <c r="M24" s="5">
        <f>SUM(M10:M23)</f>
        <v>5580.5</v>
      </c>
      <c r="N24" s="5"/>
      <c r="O24" s="5">
        <f>SUM(O10:O23)</f>
        <v>5580</v>
      </c>
      <c r="P24" s="5"/>
      <c r="Q24" s="5">
        <f>SUM(Q10:Q23)</f>
        <v>5580</v>
      </c>
      <c r="R24" s="5"/>
      <c r="S24" s="5">
        <f>SUM(S10:S23)</f>
        <v>5580</v>
      </c>
    </row>
    <row r="25" spans="1:19">
      <c r="H25" s="1"/>
      <c r="I25" s="1"/>
      <c r="J25" s="1"/>
      <c r="K25" s="1"/>
      <c r="L25" s="1"/>
      <c r="N25" s="1"/>
    </row>
    <row r="26" spans="1:19">
      <c r="H26" s="1"/>
      <c r="I26" s="1"/>
      <c r="J26" s="1"/>
      <c r="K26" s="1"/>
      <c r="L26" s="1"/>
      <c r="N26" s="1"/>
    </row>
    <row r="27" spans="1:19">
      <c r="H27" s="1"/>
      <c r="I27" s="1"/>
      <c r="J27" s="1"/>
      <c r="K27" s="1"/>
      <c r="L27" s="1"/>
      <c r="N27" s="1"/>
    </row>
    <row r="28" spans="1:19">
      <c r="H28" s="1"/>
      <c r="I28" s="1"/>
      <c r="J28" s="1"/>
      <c r="K28" s="1"/>
      <c r="L28" s="1"/>
      <c r="N28" s="1"/>
    </row>
  </sheetData>
  <mergeCells count="15">
    <mergeCell ref="A4:S5"/>
    <mergeCell ref="R6:S6"/>
    <mergeCell ref="A1:S3"/>
    <mergeCell ref="P7:Q7"/>
    <mergeCell ref="R7:S7"/>
    <mergeCell ref="H7:I7"/>
    <mergeCell ref="J7:K7"/>
    <mergeCell ref="L7:M7"/>
    <mergeCell ref="N7:O7"/>
    <mergeCell ref="A24:B24"/>
    <mergeCell ref="C7:C8"/>
    <mergeCell ref="D7:E7"/>
    <mergeCell ref="F7:G7"/>
    <mergeCell ref="B7:B8"/>
    <mergeCell ref="A7:A8"/>
  </mergeCells>
  <pageMargins left="0.25" right="0.25" top="0.75" bottom="0.75" header="0.3" footer="0.3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1 08 07141 01 0000 110</vt:lpstr>
      <vt:lpstr>'1 08 07141 01 0000 110'!Заголовки_для_печати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2019-09-16T04:46:32Z</cp:lastPrinted>
  <dcterms:created xsi:type="dcterms:W3CDTF">2017-11-14T11:22:03Z</dcterms:created>
  <dcterms:modified xsi:type="dcterms:W3CDTF">2019-10-23T02:01:29Z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